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ownloads\Danh gia chuyen mon nghiep vu\"/>
    </mc:Choice>
  </mc:AlternateContent>
  <bookViews>
    <workbookView xWindow="120" yWindow="240" windowWidth="15240" windowHeight="7812"/>
  </bookViews>
  <sheets>
    <sheet name="LDPT" sheetId="12" r:id="rId1"/>
  </sheets>
  <definedNames>
    <definedName name="_xlnm.Print_Titles" localSheetId="0">LDPT!$11:$12</definedName>
  </definedNames>
  <calcPr calcId="152511"/>
  <fileRecoveryPr autoRecover="0"/>
</workbook>
</file>

<file path=xl/calcChain.xml><?xml version="1.0" encoding="utf-8"?>
<calcChain xmlns="http://schemas.openxmlformats.org/spreadsheetml/2006/main">
  <c r="E46" i="12" l="1"/>
  <c r="E43" i="12"/>
  <c r="E36" i="12"/>
  <c r="C36" i="12"/>
  <c r="E33" i="12"/>
  <c r="E28" i="12"/>
  <c r="E22" i="12"/>
  <c r="E17" i="12"/>
  <c r="E13" i="12"/>
  <c r="C17" i="12"/>
  <c r="C22" i="12"/>
  <c r="C28" i="12"/>
  <c r="C33" i="12"/>
  <c r="C43" i="12"/>
  <c r="C46" i="12"/>
  <c r="B17" i="12"/>
  <c r="B46" i="12"/>
  <c r="B43" i="12"/>
  <c r="B42" i="12" s="1"/>
  <c r="B36" i="12"/>
  <c r="B33" i="12"/>
  <c r="B28" i="12"/>
  <c r="B22" i="12"/>
  <c r="C13" i="12"/>
  <c r="B13" i="12"/>
  <c r="E42" i="12"/>
  <c r="E16" i="12" l="1"/>
  <c r="E50" i="12" s="1"/>
  <c r="E51" i="12" s="1"/>
  <c r="E52" i="12" s="1"/>
  <c r="B50" i="12"/>
  <c r="B16" i="12"/>
  <c r="C42" i="12"/>
  <c r="C16" i="12"/>
  <c r="C50" i="12" s="1"/>
  <c r="C51" i="12" s="1"/>
  <c r="C52" i="12" s="1"/>
</calcChain>
</file>

<file path=xl/sharedStrings.xml><?xml version="1.0" encoding="utf-8"?>
<sst xmlns="http://schemas.openxmlformats.org/spreadsheetml/2006/main" count="76" uniqueCount="72">
  <si>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</si>
  <si>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</si>
  <si>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</si>
  <si>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</si>
  <si>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</si>
  <si>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</si>
  <si>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</si>
  <si>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</si>
  <si>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</si>
  <si>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</si>
  <si>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</si>
  <si>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</si>
  <si>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r>
      <t>- Tiêu chuẩn 1:</t>
    </r>
    <r>
      <rPr>
        <sz val="13"/>
        <color indexed="8"/>
        <rFont val="Times New Roman"/>
        <family val="1"/>
      </rPr>
      <t xml:space="preserve"> Học tập, bồi dưỡng nâng cao</t>
    </r>
  </si>
  <si>
    <t xml:space="preserve">           Nhiệm vụ được phân công:  </t>
  </si>
  <si>
    <t>Nhân viên tự đánh giá xếp loại</t>
  </si>
  <si>
    <r>
      <t>- Tiêu chuẩn 1:</t>
    </r>
    <r>
      <rPr>
        <sz val="13"/>
        <color indexed="8"/>
        <rFont val="Times New Roman"/>
        <family val="1"/>
      </rPr>
      <t xml:space="preserve"> Năng lực thực hiện công việc</t>
    </r>
  </si>
  <si>
    <r>
      <t>- Tiêu chuẩn 2:</t>
    </r>
    <r>
      <rPr>
        <sz val="13"/>
        <color indexed="8"/>
        <rFont val="Times New Roman"/>
        <family val="1"/>
      </rPr>
      <t xml:space="preserve"> Ý thức chấp hành kỷ luật</t>
    </r>
  </si>
  <si>
    <r>
      <t>- Tiêu chuẩn 3:</t>
    </r>
    <r>
      <rPr>
        <sz val="13"/>
        <color indexed="8"/>
        <rFont val="Times New Roman"/>
        <family val="1"/>
      </rPr>
      <t xml:space="preserve"> Tác phong làm việc</t>
    </r>
  </si>
  <si>
    <r>
      <t>- Tiêu chuẩn 4:</t>
    </r>
    <r>
      <rPr>
        <sz val="13"/>
        <color indexed="8"/>
        <rFont val="Times New Roman"/>
        <family val="1"/>
      </rPr>
      <t xml:space="preserve"> Kỹ năng thực hiện công việc</t>
    </r>
  </si>
  <si>
    <r>
      <t>- Tiêu chuẩn 5:</t>
    </r>
    <r>
      <rPr>
        <sz val="13"/>
        <color indexed="8"/>
        <rFont val="Times New Roman"/>
        <family val="1"/>
      </rPr>
      <t xml:space="preserve"> Hoạt động xã hội</t>
    </r>
  </si>
  <si>
    <t>Tiêu chí 3: Năng lực phát triển nghề nghiệp</t>
  </si>
  <si>
    <r>
      <t>- Tiêu chuẩn 2:</t>
    </r>
    <r>
      <rPr>
        <sz val="13"/>
        <color indexed="8"/>
        <rFont val="Times New Roman"/>
        <family val="1"/>
      </rPr>
      <t xml:space="preserve"> Đổi mới sáng tạo trong công tác</t>
    </r>
  </si>
  <si>
    <t>Biên bản họp đơn vị</t>
  </si>
  <si>
    <t>Số lần xảy ra sai sót chuyên môn trong năm</t>
  </si>
  <si>
    <t>Số lần không hoàn thành công việc đúng thời hạn</t>
  </si>
  <si>
    <t>Cá nhân tham gia đóng góp …….hoạt động/tổng số hoạt động, phong trào của Trường</t>
  </si>
  <si>
    <r>
      <t>1.</t>
    </r>
    <r>
      <rPr>
        <sz val="7"/>
        <color indexed="8"/>
        <rFont val="Times New Roman"/>
        <family val="1"/>
      </rPr>
      <t xml:space="preserve">     </t>
    </r>
    <r>
      <rPr>
        <sz val="13"/>
        <color indexed="8"/>
        <rFont val="Times New Roman"/>
        <family val="1"/>
      </rPr>
      <t>Biết sử dụng máy móc, thiết bị công nghệ để phục vụ cho công việc hoặc sử dụng được phần mềm egov của trường phục vụ cho công việc hiệu quả.</t>
    </r>
  </si>
  <si>
    <t>Tiêu chí 2: Năng lực nghiệp vụ</t>
  </si>
  <si>
    <t>Thống kê văn bằng văn hóa/chuyên môn theo CDNN</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</si>
  <si>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đáp ứng yêu cầu của giáo dục nghề nghiệp do nhà trường cử (2đ);  Vắng 1 lần (1đ); Vắng từ 2 lần trở lên (0đ)</t>
    </r>
  </si>
  <si>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</si>
  <si>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r>
      <t>1.</t>
    </r>
    <r>
      <rPr>
        <sz val="7"/>
        <color indexed="8"/>
        <rFont val="Times New Roman"/>
        <family val="1"/>
      </rPr>
      <t xml:space="preserve">   </t>
    </r>
    <r>
      <rPr>
        <sz val="13"/>
        <color indexed="8"/>
        <rFont val="Times New Roman"/>
        <family val="1"/>
      </rPr>
      <t>Tích cực đóng góp ý kiến xây dựng công tác chuyên môn, nghiệp vụ trong đơn vị</t>
    </r>
  </si>
  <si>
    <r>
      <t>1.</t>
    </r>
    <r>
      <rPr>
        <sz val="7"/>
        <color indexed="8"/>
        <rFont val="Times New Roman"/>
        <family val="1"/>
      </rPr>
      <t xml:space="preserve">     </t>
    </r>
    <r>
      <rPr>
        <sz val="13"/>
        <color indexed="8"/>
        <rFont val="Times New Roman"/>
        <family val="1"/>
      </rPr>
      <t>Có trình độ văn hóa, chuyên môn phù hợp với vị trí công tác đang đảm nhiệm.</t>
    </r>
  </si>
  <si>
    <r>
      <t>2.</t>
    </r>
    <r>
      <rPr>
        <sz val="7"/>
        <color indexed="8"/>
        <rFont val="Times New Roman"/>
        <family val="1"/>
      </rPr>
      <t xml:space="preserve">     </t>
    </r>
    <r>
      <rPr>
        <sz val="13"/>
        <color indexed="8"/>
        <rFont val="Times New Roman"/>
        <family val="1"/>
      </rPr>
      <t>Có chứng chỉ, chứng nhận bồi dưỡng nghiệp vụ phù hợp với vị trí đảm nhiệm (chứng nhận bồi dưỡng nghiệp vụ bảo vệ, vệ sinh, an toàn lao động, bằng lái xe,...)</t>
    </r>
  </si>
  <si>
    <r>
      <t xml:space="preserve">Tiêu chí 1: Năng lực chuyên môn </t>
    </r>
    <r>
      <rPr>
        <sz val="13"/>
        <color indexed="63"/>
        <rFont val="Times New Roman"/>
        <family val="1"/>
      </rPr>
      <t>(Trình độ văn hóa, chuyên môn nghiệp vụ)</t>
    </r>
  </si>
  <si>
    <r>
      <t>3.</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</si>
  <si>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4.</t>
    </r>
    <r>
      <rPr>
        <sz val="7"/>
        <rFont val="Times New Roman"/>
        <family val="1"/>
      </rPr>
      <t xml:space="preserve">   </t>
    </r>
    <r>
      <rPr>
        <sz val="13"/>
        <rFont val="Times New Roman"/>
        <family val="1"/>
      </rPr>
      <t>Có thời gian làm việc tại trường từ 2 năm trở lên (2 điểm); Từ 1 đến dưới 2 năm (1 điểm); Dưới 1 năm (0 điểm).</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</si>
  <si>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t>
    </r>
  </si>
  <si>
    <t>5. Đạt danh hiệu Công đoàn viên xuất sắc</t>
  </si>
  <si>
    <t>2. Sử dụng và bảo quản tốt thiết bị công nghệ, công cụ dụng cụ  phục vụ công tác chuyên môn (VD: máy bộ đàm đối với NV Bảo vệ; công cụ dụng cụ vệ sinh đối với NV phục vụ….).</t>
  </si>
  <si>
    <r>
      <t>1.</t>
    </r>
    <r>
      <rPr>
        <sz val="13"/>
        <color indexed="8"/>
        <rFont val="Times New Roman"/>
        <family val="1"/>
      </rPr>
      <t xml:space="preserve">   Đảm bảo vệ sinh sạch sẽ khu vực được phân công phụ trách (NV Phục vụ), Đảm bảo an ninh trật tự trong ca trực (NV Bảo vệ) </t>
    </r>
  </si>
  <si>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
    </r>
  </si>
  <si>
    <r>
      <t>2.</t>
    </r>
    <r>
      <rPr>
        <sz val="7"/>
        <color indexed="8"/>
        <rFont val="Times New Roman"/>
        <family val="1"/>
      </rPr>
      <t xml:space="preserve">   </t>
    </r>
    <r>
      <rPr>
        <sz val="13"/>
        <color indexed="8"/>
        <rFont val="Times New Roman"/>
        <family val="1"/>
      </rPr>
      <t>Có bài viết sáng kiến được Hội đồng đánh giá Đạt  trở lên.</t>
    </r>
  </si>
  <si>
    <r>
      <t>2.</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</si>
  <si>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t>3. Trong năm không bị HĐ Thi đua nhắc nhở ghi nhận vào Sổ họp đơn vị (2đ); bị nhắc nhở 1 lần (1đ); bị nhắc nhở 2 lần trở lên (0đ)</t>
  </si>
  <si>
    <t>Số lần bị ghi nhận vào Sổ họp đơn vị</t>
  </si>
  <si>
    <t>Sổ họp đơn vị</t>
  </si>
  <si>
    <t>Số buổi vắng họp (có lý do, không có lý do)</t>
  </si>
  <si>
    <t>Đơn vị theo dõi, Bảng thống kê của các đơn vị được phân công theo dõi</t>
  </si>
  <si>
    <t>…….hoạt động/tổng số hoạt động, phong trào của Trường</t>
  </si>
  <si>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</si>
  <si>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 xml:space="preserve"> Số lần vắng</t>
  </si>
  <si>
    <r>
      <t>1.</t>
    </r>
    <r>
      <rPr>
        <sz val="7"/>
        <color indexed="8"/>
        <rFont val="Times New Roman"/>
        <family val="1"/>
      </rPr>
      <t xml:space="preserve">   </t>
    </r>
    <r>
      <rPr>
        <sz val="13"/>
        <color indexed="8"/>
        <rFont val="Times New Roman"/>
        <family val="1"/>
      </rPr>
      <t>Kết quả thi đua hàng tháng trong năm học được xếp loại A (2đ); Có 1 tháng xếp loại B (1đ); Các trường hợp khác (0đ).</t>
    </r>
  </si>
  <si>
    <r>
      <t>5.</t>
    </r>
    <r>
      <rPr>
        <sz val="7"/>
        <color indexed="8"/>
        <rFont val="Times New Roman"/>
        <family val="1"/>
      </rPr>
      <t xml:space="preserve">   </t>
    </r>
    <r>
      <rPr>
        <sz val="13"/>
        <color indexed="8"/>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</si>
  <si>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3.</t>
    </r>
    <r>
      <rPr>
        <sz val="7"/>
        <color indexed="8"/>
        <rFont val="Times New Roman"/>
        <family val="1"/>
      </rPr>
      <t>  </t>
    </r>
    <r>
      <rPr>
        <sz val="13"/>
        <color indexed="8"/>
        <rFont val="Times New Roman"/>
        <family val="1"/>
      </rPr>
      <t>Trong năm học có thời gian nghỉ ốm dưới 10 ngày (2đ); từ 10 đến 20 ngày (1đ); trên 20 ngày (0đ).</t>
    </r>
  </si>
  <si>
    <r>
      <t>2.</t>
    </r>
    <r>
      <rPr>
        <sz val="7"/>
        <color indexed="8"/>
        <rFont val="Times New Roman"/>
        <family val="1"/>
      </rPr>
      <t xml:space="preserve">   </t>
    </r>
    <r>
      <rPr>
        <sz val="13"/>
        <color indexed="8"/>
        <rFont val="Times New Roman"/>
        <family val="1"/>
      </rPr>
      <t xml:space="preserve">Có kết quả đánh giá xếp loại: HT Xuất sắc nhiệm vụ (2đ); HT tốt nhiệm vụ (1đ); Hoàn thành nhiệm vụ (0đ) </t>
    </r>
  </si>
  <si>
    <t>Sổ họp đơn vị, Bảng thống kê  số ngày vắng của các đơn vị được phân công theo dõi</t>
  </si>
  <si>
    <r>
      <t>4.</t>
    </r>
    <r>
      <rPr>
        <sz val="7"/>
        <rFont val="Times New Roman"/>
        <family val="1"/>
      </rPr>
      <t> </t>
    </r>
    <r>
      <rPr>
        <sz val="13"/>
        <rFont val="Times New Roman"/>
        <family val="1"/>
      </rPr>
      <t> Trong năm học không nghỉ việc riêng (2đ); Nghỉ việc riêng từ 1 - 3 ngày (1đ); Nghỉ việc riêng trên 3 ngày (0đ).</t>
    </r>
  </si>
  <si>
    <r>
      <t>2.</t>
    </r>
    <r>
      <rPr>
        <sz val="7"/>
        <rFont val="Times New Roman"/>
        <family val="1"/>
      </rPr>
      <t>  </t>
    </r>
    <r>
      <rPr>
        <sz val="13"/>
        <rFont val="Times New Roman"/>
        <family val="1"/>
      </rPr>
      <t>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</si>
  <si>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</si>
  <si>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(2đ); Từ 50% đến dưới 80% (1đ); Dưới 50% (0đ).</t>
    </r>
  </si>
  <si>
    <r>
      <t>2.</t>
    </r>
    <r>
      <rPr>
        <sz val="7"/>
        <color indexed="8"/>
        <rFont val="Times New Roman"/>
        <family val="1"/>
      </rPr>
      <t xml:space="preserve">   </t>
    </r>
    <r>
      <rPr>
        <sz val="13"/>
        <color indexed="8"/>
        <rFont val="Times New Roman"/>
        <family val="1"/>
      </rPr>
      <t>Tham gia các hoạt động, phong trào đoàn thể từ 50% trở lên (2đ); Dưới 50% (1đ); Không tham gia (0đ).</t>
    </r>
  </si>
  <si>
    <t>Văn bằng/Chứng chỉ/Chứng nhận</t>
  </si>
  <si>
    <t>3. Đạt bằng khen/giấy khen cấp trường trở lên (2đ ), đạt danh hiệu LĐTT (1đ)</t>
  </si>
  <si>
    <t xml:space="preserve">           Họ và tên:  TẠ QUỐC TẤN</t>
  </si>
  <si>
    <r>
      <t xml:space="preserve">TRƯỜNG CAO ĐẲNG LÝ TỰ TRỌNG
THÀNH PHỐ HỒ CHÍ MINH
</t>
    </r>
    <r>
      <rPr>
        <b/>
        <sz val="13"/>
        <color rgb="FF000000"/>
        <rFont val="Times New Roman"/>
        <family val="1"/>
      </rPr>
      <t>PHÒNG QUẢN TRỊ - DỊCH VỤ</t>
    </r>
  </si>
  <si>
    <t xml:space="preserve">           Đơn vị:  Phòng Quản trị - Dịch vụ</t>
  </si>
  <si>
    <t xml:space="preserve">           Trình độ chuyên môn: Công nhân 3/7</t>
  </si>
  <si>
    <t xml:space="preserve">           Chức danh nghề nghiệp (CDNN): Nhân viên kỹ thuật</t>
  </si>
  <si>
    <t xml:space="preserve">PHIẾU ĐÁNH GIÁ, XẾP LOẠI CHUYÊN MÔN, NGHIỆP VỤ ĐỐI VỚI NHÂN VIÊN NĂM HỌC 2019 - 2020
(Mẫu 3 - Áp dụng đối với nhân viên lao động phổ thông) </t>
  </si>
  <si>
    <t>Tp.HCM, ngày       tháng      năm 2020</t>
  </si>
  <si>
    <t>Tp.HCM, ngày…… tháng …… năm 2020</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</si>
</sst>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3"/>
      <color theme="1"/>
      <name val="Times New Roman"/>
      <family val="2"/>
    </font>
    <font>
      <sz val="13"/>
      <color indexed="8"/>
      <name val="Times New Roman"/>
      <family val="1"/>
    </font>
    <font>
      <sz val="7"/>
      <color indexed="8"/>
      <name val="Times New Roman"/>
      <family val="1"/>
    </font>
    <font>
      <sz val="13"/>
      <name val="Times New Roman"/>
      <family val="1"/>
    </font>
    <font>
      <sz val="7"/>
      <name val="Times New Roman"/>
      <family val="1"/>
    </font>
    <font>
      <sz val="13"/>
      <color indexed="63"/>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sz val="14"/>
      <color rgb="FF000000"/>
      <name val="Times New Roman"/>
      <family val="1"/>
    </font>
    <font>
      <i/>
      <sz val="13"/>
      <color rgb="FF000000"/>
      <name val="Times New Roman"/>
      <family val="1"/>
    </font>
    <font>
      <sz val="13"/>
      <color rgb="FFFF0000"/>
      <name val="Times New Roman"/>
      <family val="1"/>
    </font>
    <font>
      <b/>
      <i/>
      <sz val="13"/>
      <color rgb="FF000000"/>
      <name val="Times New Roman"/>
      <family val="1"/>
    </font>
    <font>
      <b/>
      <i/>
      <sz val="10"/>
      <color rgb="FFFF0000"/>
      <name val="Times New Roman"/>
      <family val="1"/>
    </font>
    <font>
      <i/>
      <sz val="10"/>
      <color rgb="FFFF0000"/>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0" fontId="6" fillId="2" borderId="0" xfId="0" applyFont="1" applyFill="1" applyAlignment="1">
      <alignment horizontal="center" vertical="center" wrapText="1"/>
    </xf>
    <xf numFmtId="0" fontId="7" fillId="2" borderId="0" xfId="0" applyFont="1" applyFill="1" applyAlignment="1">
      <alignment horizontal="center" vertical="center" wrapText="1"/>
    </xf>
    <xf numFmtId="0" fontId="6" fillId="2" borderId="0" xfId="0" applyFont="1" applyFill="1" applyAlignment="1">
      <alignment vertical="top" wrapText="1"/>
    </xf>
    <xf numFmtId="0" fontId="8" fillId="0" borderId="0" xfId="0" applyFont="1" applyAlignment="1">
      <alignment vertical="center"/>
    </xf>
    <xf numFmtId="0" fontId="9" fillId="0" borderId="0" xfId="0" applyFont="1"/>
    <xf numFmtId="0" fontId="10" fillId="2" borderId="1" xfId="0" applyFont="1" applyFill="1" applyBorder="1" applyAlignment="1">
      <alignment horizontal="center" vertical="center" wrapText="1"/>
    </xf>
    <xf numFmtId="0" fontId="11" fillId="2" borderId="1" xfId="0" applyFont="1" applyFill="1" applyBorder="1" applyAlignment="1">
      <alignment horizontal="justify" vertical="center" wrapText="1"/>
    </xf>
    <xf numFmtId="0" fontId="9"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6" fillId="2" borderId="1" xfId="0" applyFont="1" applyFill="1" applyBorder="1" applyAlignment="1">
      <alignment horizontal="center" vertical="center" wrapText="1"/>
    </xf>
    <xf numFmtId="0" fontId="12" fillId="0" borderId="0" xfId="0" quotePrefix="1" applyFont="1" applyAlignment="1">
      <alignment vertical="center"/>
    </xf>
    <xf numFmtId="0" fontId="13" fillId="0" borderId="0" xfId="0" applyFont="1" applyAlignment="1">
      <alignment vertical="center"/>
    </xf>
    <xf numFmtId="0" fontId="12" fillId="3" borderId="0" xfId="0" quotePrefix="1" applyFont="1" applyFill="1" applyAlignment="1">
      <alignment vertical="center"/>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1" fillId="2" borderId="1" xfId="0" applyFont="1" applyFill="1" applyBorder="1" applyAlignment="1">
      <alignment vertical="center" wrapText="1"/>
    </xf>
    <xf numFmtId="0" fontId="11" fillId="2" borderId="1" xfId="0" applyFont="1" applyFill="1" applyBorder="1" applyAlignment="1">
      <alignment horizontal="left" vertical="center" wrapText="1"/>
    </xf>
    <xf numFmtId="0" fontId="3" fillId="2" borderId="1" xfId="0" applyFont="1" applyFill="1" applyBorder="1" applyAlignment="1">
      <alignment horizontal="justify" vertical="center" wrapText="1"/>
    </xf>
    <xf numFmtId="0" fontId="3" fillId="3" borderId="1" xfId="0" applyFont="1" applyFill="1" applyBorder="1" applyAlignment="1">
      <alignment horizontal="justify" vertical="center" wrapText="1"/>
    </xf>
    <xf numFmtId="0" fontId="11" fillId="2" borderId="1" xfId="0" applyFont="1" applyFill="1" applyBorder="1" applyAlignment="1">
      <alignment horizontal="center" vertical="center" wrapText="1"/>
    </xf>
    <xf numFmtId="0" fontId="15" fillId="0" borderId="0" xfId="0" applyFont="1" applyAlignment="1">
      <alignment horizontal="center" vertical="center"/>
    </xf>
    <xf numFmtId="0" fontId="7" fillId="2" borderId="1" xfId="0" applyFont="1" applyFill="1" applyBorder="1" applyAlignment="1">
      <alignment horizontal="center" vertical="center" wrapText="1"/>
    </xf>
    <xf numFmtId="0" fontId="7" fillId="0" borderId="0" xfId="0" applyFont="1" applyAlignment="1">
      <alignment horizontal="center" vertical="center"/>
    </xf>
    <xf numFmtId="0" fontId="18" fillId="2" borderId="1" xfId="0" applyFont="1" applyFill="1" applyBorder="1" applyAlignment="1">
      <alignment horizontal="center" vertical="center" wrapText="1"/>
    </xf>
    <xf numFmtId="0" fontId="18" fillId="2" borderId="1" xfId="0" applyFont="1" applyFill="1" applyBorder="1" applyAlignment="1">
      <alignment horizontal="left" vertical="center" wrapText="1"/>
    </xf>
    <xf numFmtId="0" fontId="18" fillId="2" borderId="1" xfId="0" applyFont="1" applyFill="1" applyBorder="1" applyAlignment="1">
      <alignment horizontal="justify" vertical="center" wrapText="1"/>
    </xf>
    <xf numFmtId="0" fontId="19" fillId="2" borderId="1" xfId="0" applyFont="1" applyFill="1" applyBorder="1" applyAlignment="1">
      <alignment horizontal="center" vertical="center" wrapText="1"/>
    </xf>
    <xf numFmtId="0" fontId="6" fillId="2" borderId="0" xfId="0" applyFont="1" applyFill="1" applyAlignment="1">
      <alignment horizontal="center" vertical="top" wrapText="1"/>
    </xf>
    <xf numFmtId="0" fontId="15" fillId="0" borderId="0" xfId="0" applyFont="1" applyAlignment="1">
      <alignment horizontal="center" vertical="center"/>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0" xfId="0" applyFont="1" applyAlignment="1">
      <alignment horizontal="center" vertical="center"/>
    </xf>
    <xf numFmtId="0" fontId="7" fillId="2" borderId="0" xfId="0" applyFont="1" applyFill="1" applyAlignment="1">
      <alignment horizontal="center" vertical="top" wrapText="1"/>
    </xf>
    <xf numFmtId="0" fontId="14" fillId="0" borderId="0" xfId="0" applyFont="1" applyAlignment="1">
      <alignment horizontal="center" vertical="center" wrapText="1"/>
    </xf>
    <xf numFmtId="0" fontId="14" fillId="0" borderId="0" xfId="0" applyFont="1" applyAlignment="1">
      <alignment horizontal="center" vertical="center"/>
    </xf>
  </cellXfs>
  <cellStyles count="1">
    <cellStyle name="Normal" xfId="0" builtinId="0"/>
  </cellStyles>
  <dxfs count="7">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6704965" y="676275"/>
          <a:ext cx="192468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790575</xdr:colOff>
      <xdr:row>0</xdr:row>
      <xdr:rowOff>9525</xdr:rowOff>
    </xdr:from>
    <xdr:to>
      <xdr:col>5</xdr:col>
      <xdr:colOff>1689735</xdr:colOff>
      <xdr:row>0</xdr:row>
      <xdr:rowOff>187960</xdr:rowOff>
    </xdr:to>
    <xdr:sp macro="" textlink="">
      <xdr:nvSpPr>
        <xdr:cNvPr id="4" name="Text Box 15"/>
        <xdr:cNvSpPr txBox="1"/>
      </xdr:nvSpPr>
      <xdr:spPr>
        <a:xfrm>
          <a:off x="9067800" y="9525"/>
          <a:ext cx="899160"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03</a:t>
          </a:r>
          <a:endParaRPr lang="en-US" sz="1100">
            <a:effectLst/>
            <a:latin typeface="Arial"/>
            <a:ea typeface="Arial"/>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6"/>
  <sheetViews>
    <sheetView tabSelected="1" topLeftCell="A49" workbookViewId="0">
      <selection activeCell="D54" sqref="D54:F54"/>
    </sheetView>
  </sheetViews>
  <sheetFormatPr defaultColWidth="8.90625" defaultRowHeight="16.8" x14ac:dyDescent="0.3"/>
  <cols>
    <col min="1" max="1" width="45.453125" style="5" customWidth="1"/>
    <col min="2" max="2" width="8.90625" style="5"/>
    <col min="3" max="3" width="12.08984375" style="5" customWidth="1"/>
    <col min="4" max="4" width="22.36328125" style="5" customWidth="1"/>
    <col min="5" max="5" width="11.6328125" style="5" customWidth="1"/>
    <col min="6" max="6" width="20" style="5" customWidth="1"/>
    <col min="7" max="16384" width="8.90625" style="5"/>
  </cols>
  <sheetData>
    <row r="2" spans="1:6" ht="58.5" customHeight="1" x14ac:dyDescent="0.3">
      <c r="A2" s="28" t="s">
        <v>65</v>
      </c>
      <c r="B2" s="3"/>
      <c r="D2" s="34" t="s">
        <v>11</v>
      </c>
      <c r="E2" s="34"/>
      <c r="F2" s="34"/>
    </row>
    <row r="3" spans="1:6" ht="8.25" customHeight="1" x14ac:dyDescent="0.3">
      <c r="A3" s="1"/>
      <c r="B3" s="2"/>
    </row>
    <row r="4" spans="1:6" ht="44.25" customHeight="1" x14ac:dyDescent="0.3">
      <c r="A4" s="35" t="s">
        <v>69</v>
      </c>
      <c r="B4" s="36"/>
      <c r="C4" s="36"/>
      <c r="D4" s="36"/>
      <c r="E4" s="36"/>
      <c r="F4" s="36"/>
    </row>
    <row r="5" spans="1:6" ht="18" x14ac:dyDescent="0.3">
      <c r="A5" s="11" t="s">
        <v>64</v>
      </c>
    </row>
    <row r="6" spans="1:6" ht="18" customHeight="1" x14ac:dyDescent="0.3">
      <c r="A6" s="11" t="s">
        <v>66</v>
      </c>
    </row>
    <row r="7" spans="1:6" ht="19.5" customHeight="1" x14ac:dyDescent="0.3">
      <c r="A7" s="13" t="s">
        <v>67</v>
      </c>
    </row>
    <row r="8" spans="1:6" ht="19.5" customHeight="1" x14ac:dyDescent="0.3">
      <c r="A8" s="11" t="s">
        <v>68</v>
      </c>
    </row>
    <row r="9" spans="1:6" ht="21.75" customHeight="1" x14ac:dyDescent="0.3">
      <c r="A9" s="11" t="s">
        <v>13</v>
      </c>
    </row>
    <row r="10" spans="1:6" ht="10.5" customHeight="1" x14ac:dyDescent="0.3">
      <c r="A10" s="4"/>
    </row>
    <row r="11" spans="1:6" ht="24.75" customHeight="1" x14ac:dyDescent="0.3">
      <c r="A11" s="30" t="s">
        <v>0</v>
      </c>
      <c r="B11" s="30" t="s">
        <v>1</v>
      </c>
      <c r="C11" s="30" t="s">
        <v>14</v>
      </c>
      <c r="D11" s="30"/>
      <c r="E11" s="30" t="s">
        <v>2</v>
      </c>
      <c r="F11" s="30"/>
    </row>
    <row r="12" spans="1:6" ht="33.6" x14ac:dyDescent="0.3">
      <c r="A12" s="30"/>
      <c r="B12" s="30"/>
      <c r="C12" s="15" t="s">
        <v>3</v>
      </c>
      <c r="D12" s="15" t="s">
        <v>4</v>
      </c>
      <c r="E12" s="15" t="s">
        <v>3</v>
      </c>
      <c r="F12" s="15" t="s">
        <v>4</v>
      </c>
    </row>
    <row r="13" spans="1:6" ht="33.6" x14ac:dyDescent="0.3">
      <c r="A13" s="17" t="s">
        <v>34</v>
      </c>
      <c r="B13" s="6">
        <f>SUM(B14:B15)</f>
        <v>4</v>
      </c>
      <c r="C13" s="6">
        <f>SUM(C14:C15)</f>
        <v>4</v>
      </c>
      <c r="D13" s="24"/>
      <c r="E13" s="6">
        <f>SUM(E14:E15)</f>
        <v>0</v>
      </c>
      <c r="F13" s="10"/>
    </row>
    <row r="14" spans="1:6" ht="33.6" x14ac:dyDescent="0.3">
      <c r="A14" s="8" t="s">
        <v>32</v>
      </c>
      <c r="B14" s="10">
        <v>2</v>
      </c>
      <c r="C14" s="10">
        <v>2</v>
      </c>
      <c r="D14" s="24" t="s">
        <v>28</v>
      </c>
      <c r="E14" s="10"/>
      <c r="F14" s="24"/>
    </row>
    <row r="15" spans="1:6" ht="67.2" x14ac:dyDescent="0.3">
      <c r="A15" s="8" t="s">
        <v>33</v>
      </c>
      <c r="B15" s="10">
        <v>2</v>
      </c>
      <c r="C15" s="10">
        <v>2</v>
      </c>
      <c r="D15" s="24"/>
      <c r="E15" s="10"/>
      <c r="F15" s="24"/>
    </row>
    <row r="16" spans="1:6" ht="26.25" customHeight="1" x14ac:dyDescent="0.3">
      <c r="A16" s="17" t="s">
        <v>27</v>
      </c>
      <c r="B16" s="6">
        <f>B17+B22+B28+B33+B36</f>
        <v>40</v>
      </c>
      <c r="C16" s="6">
        <f>C17+C22+C28+C33+C36</f>
        <v>36</v>
      </c>
      <c r="D16" s="24"/>
      <c r="E16" s="6">
        <f>E17+E22+E28+E33+E36</f>
        <v>0</v>
      </c>
      <c r="F16" s="24"/>
    </row>
    <row r="17" spans="1:6" ht="22.5" customHeight="1" x14ac:dyDescent="0.3">
      <c r="A17" s="7" t="s">
        <v>15</v>
      </c>
      <c r="B17" s="22">
        <f>SUM(B18:B21)</f>
        <v>8</v>
      </c>
      <c r="C17" s="22">
        <f>SUM(C18:C21)</f>
        <v>8</v>
      </c>
      <c r="D17" s="24"/>
      <c r="E17" s="22">
        <f>SUM(E18:E21)</f>
        <v>0</v>
      </c>
      <c r="F17" s="24"/>
    </row>
    <row r="18" spans="1:6" ht="50.4" x14ac:dyDescent="0.3">
      <c r="A18" s="8" t="s">
        <v>26</v>
      </c>
      <c r="B18" s="10">
        <v>2</v>
      </c>
      <c r="C18" s="10">
        <v>2</v>
      </c>
      <c r="D18" s="24"/>
      <c r="E18" s="10"/>
      <c r="F18" s="24"/>
    </row>
    <row r="19" spans="1:6" ht="50.4" x14ac:dyDescent="0.3">
      <c r="A19" s="18" t="s">
        <v>43</v>
      </c>
      <c r="B19" s="10">
        <v>2</v>
      </c>
      <c r="C19" s="10">
        <v>2</v>
      </c>
      <c r="D19" s="26" t="s">
        <v>23</v>
      </c>
      <c r="E19" s="10"/>
      <c r="F19" s="24"/>
    </row>
    <row r="20" spans="1:6" ht="56.25" customHeight="1" x14ac:dyDescent="0.3">
      <c r="A20" s="18" t="s">
        <v>35</v>
      </c>
      <c r="B20" s="10">
        <v>2</v>
      </c>
      <c r="C20" s="10">
        <v>2</v>
      </c>
      <c r="D20" s="26" t="s">
        <v>24</v>
      </c>
      <c r="E20" s="10"/>
      <c r="F20" s="24"/>
    </row>
    <row r="21" spans="1:6" ht="48.75" customHeight="1" x14ac:dyDescent="0.3">
      <c r="A21" s="19" t="s">
        <v>36</v>
      </c>
      <c r="B21" s="10">
        <v>2</v>
      </c>
      <c r="C21" s="10">
        <v>2</v>
      </c>
      <c r="D21" s="26"/>
      <c r="E21" s="10"/>
      <c r="F21" s="24"/>
    </row>
    <row r="22" spans="1:6" ht="22.5" customHeight="1" x14ac:dyDescent="0.3">
      <c r="A22" s="7" t="s">
        <v>16</v>
      </c>
      <c r="B22" s="22">
        <f>SUM(B23:B27)</f>
        <v>10</v>
      </c>
      <c r="C22" s="22">
        <f>SUM(C23:C27)</f>
        <v>10</v>
      </c>
      <c r="D22" s="24"/>
      <c r="E22" s="22">
        <f>SUM(E23:E27)</f>
        <v>0</v>
      </c>
      <c r="F22" s="24"/>
    </row>
    <row r="23" spans="1:6" ht="54.75" customHeight="1" x14ac:dyDescent="0.3">
      <c r="A23" s="8" t="s">
        <v>52</v>
      </c>
      <c r="B23" s="10">
        <v>2</v>
      </c>
      <c r="C23" s="10">
        <v>2</v>
      </c>
      <c r="D23" s="26"/>
      <c r="E23" s="10"/>
      <c r="F23" s="24"/>
    </row>
    <row r="24" spans="1:6" ht="44.25" customHeight="1" x14ac:dyDescent="0.3">
      <c r="A24" s="8" t="s">
        <v>55</v>
      </c>
      <c r="B24" s="10">
        <v>2</v>
      </c>
      <c r="C24" s="10">
        <v>2</v>
      </c>
      <c r="D24" s="26"/>
      <c r="E24" s="10"/>
      <c r="F24" s="24"/>
    </row>
    <row r="25" spans="1:6" ht="54" customHeight="1" x14ac:dyDescent="0.3">
      <c r="A25" s="18" t="s">
        <v>44</v>
      </c>
      <c r="B25" s="10">
        <v>2</v>
      </c>
      <c r="C25" s="10">
        <v>2</v>
      </c>
      <c r="D25" s="25" t="s">
        <v>45</v>
      </c>
      <c r="E25" s="10"/>
      <c r="F25" s="25" t="s">
        <v>46</v>
      </c>
    </row>
    <row r="26" spans="1:6" ht="50.4" x14ac:dyDescent="0.3">
      <c r="A26" s="8" t="s">
        <v>37</v>
      </c>
      <c r="B26" s="10">
        <v>2</v>
      </c>
      <c r="C26" s="10">
        <v>2</v>
      </c>
      <c r="D26" s="26"/>
      <c r="E26" s="10"/>
      <c r="F26" s="24"/>
    </row>
    <row r="27" spans="1:6" ht="70.5" customHeight="1" x14ac:dyDescent="0.3">
      <c r="A27" s="8" t="s">
        <v>53</v>
      </c>
      <c r="B27" s="10">
        <v>2</v>
      </c>
      <c r="C27" s="10">
        <v>2</v>
      </c>
      <c r="D27" s="25" t="s">
        <v>47</v>
      </c>
      <c r="E27" s="10"/>
      <c r="F27" s="25" t="s">
        <v>56</v>
      </c>
    </row>
    <row r="28" spans="1:6" ht="30.75" customHeight="1" x14ac:dyDescent="0.3">
      <c r="A28" s="7" t="s">
        <v>17</v>
      </c>
      <c r="B28" s="22">
        <f>SUM(B29:B32)</f>
        <v>8</v>
      </c>
      <c r="C28" s="22">
        <f>SUM(C29:C32)</f>
        <v>7</v>
      </c>
      <c r="D28" s="24"/>
      <c r="E28" s="22">
        <f>SUM(E29:E32)</f>
        <v>0</v>
      </c>
      <c r="F28" s="24"/>
    </row>
    <row r="29" spans="1:6" ht="50.4" x14ac:dyDescent="0.3">
      <c r="A29" s="9" t="s">
        <v>40</v>
      </c>
      <c r="B29" s="10">
        <v>2</v>
      </c>
      <c r="C29" s="10">
        <v>2</v>
      </c>
      <c r="D29" s="26"/>
      <c r="E29" s="10"/>
      <c r="F29" s="24"/>
    </row>
    <row r="30" spans="1:6" ht="67.2" x14ac:dyDescent="0.3">
      <c r="A30" s="18" t="s">
        <v>39</v>
      </c>
      <c r="B30" s="10">
        <v>2</v>
      </c>
      <c r="C30" s="10">
        <v>2</v>
      </c>
      <c r="D30" s="26"/>
      <c r="E30" s="10"/>
      <c r="F30" s="24"/>
    </row>
    <row r="31" spans="1:6" ht="33.6" x14ac:dyDescent="0.3">
      <c r="A31" s="9" t="s">
        <v>54</v>
      </c>
      <c r="B31" s="10">
        <v>2</v>
      </c>
      <c r="C31" s="10">
        <v>2</v>
      </c>
      <c r="D31" s="26"/>
      <c r="E31" s="10"/>
      <c r="F31" s="24"/>
    </row>
    <row r="32" spans="1:6" ht="50.4" x14ac:dyDescent="0.3">
      <c r="A32" s="18" t="s">
        <v>57</v>
      </c>
      <c r="B32" s="10">
        <v>2</v>
      </c>
      <c r="C32" s="10">
        <v>1</v>
      </c>
      <c r="D32" s="26"/>
      <c r="E32" s="10"/>
      <c r="F32" s="24"/>
    </row>
    <row r="33" spans="1:6" ht="28.5" customHeight="1" x14ac:dyDescent="0.3">
      <c r="A33" s="7" t="s">
        <v>18</v>
      </c>
      <c r="B33" s="22">
        <f>SUM(B34:B35)</f>
        <v>4</v>
      </c>
      <c r="C33" s="22">
        <f>SUM(C34:C35)</f>
        <v>4</v>
      </c>
      <c r="D33" s="24"/>
      <c r="E33" s="22">
        <f>SUM(E34:E35)</f>
        <v>0</v>
      </c>
      <c r="F33" s="24"/>
    </row>
    <row r="34" spans="1:6" ht="33.6" x14ac:dyDescent="0.3">
      <c r="A34" s="8" t="s">
        <v>41</v>
      </c>
      <c r="B34" s="10">
        <v>2</v>
      </c>
      <c r="C34" s="10">
        <v>2</v>
      </c>
      <c r="D34" s="26"/>
      <c r="E34" s="10"/>
      <c r="F34" s="24"/>
    </row>
    <row r="35" spans="1:6" ht="84" x14ac:dyDescent="0.3">
      <c r="A35" s="18" t="s">
        <v>58</v>
      </c>
      <c r="B35" s="10">
        <v>2</v>
      </c>
      <c r="C35" s="10">
        <v>2</v>
      </c>
      <c r="D35" s="26"/>
      <c r="E35" s="10"/>
      <c r="F35" s="24"/>
    </row>
    <row r="36" spans="1:6" ht="27" customHeight="1" x14ac:dyDescent="0.3">
      <c r="A36" s="16" t="s">
        <v>19</v>
      </c>
      <c r="B36" s="22">
        <f>SUM(B37:B41)</f>
        <v>10</v>
      </c>
      <c r="C36" s="22">
        <f>SUM(C37:C41)</f>
        <v>7</v>
      </c>
      <c r="D36" s="24"/>
      <c r="E36" s="22">
        <f>SUM(E37:E41)</f>
        <v>0</v>
      </c>
      <c r="F36" s="24"/>
    </row>
    <row r="37" spans="1:6" ht="50.4" x14ac:dyDescent="0.3">
      <c r="A37" s="8" t="s">
        <v>60</v>
      </c>
      <c r="B37" s="10">
        <v>2</v>
      </c>
      <c r="C37" s="10">
        <v>2</v>
      </c>
      <c r="D37" s="26" t="s">
        <v>25</v>
      </c>
      <c r="E37" s="10"/>
      <c r="F37" s="24"/>
    </row>
    <row r="38" spans="1:6" ht="50.4" x14ac:dyDescent="0.3">
      <c r="A38" s="8" t="s">
        <v>61</v>
      </c>
      <c r="B38" s="10">
        <v>2</v>
      </c>
      <c r="C38" s="10">
        <v>2</v>
      </c>
      <c r="D38" s="26" t="s">
        <v>49</v>
      </c>
      <c r="E38" s="10"/>
      <c r="F38" s="24"/>
    </row>
    <row r="39" spans="1:6" ht="50.4" x14ac:dyDescent="0.3">
      <c r="A39" s="18" t="s">
        <v>59</v>
      </c>
      <c r="B39" s="10">
        <v>2</v>
      </c>
      <c r="C39" s="10"/>
      <c r="D39" s="26"/>
      <c r="E39" s="14"/>
      <c r="F39" s="24"/>
    </row>
    <row r="40" spans="1:6" ht="50.4" x14ac:dyDescent="0.3">
      <c r="A40" s="18" t="s">
        <v>50</v>
      </c>
      <c r="B40" s="10">
        <v>2</v>
      </c>
      <c r="C40" s="10">
        <v>1</v>
      </c>
      <c r="D40" s="26"/>
      <c r="E40" s="14"/>
      <c r="F40" s="24"/>
    </row>
    <row r="41" spans="1:6" ht="26.25" customHeight="1" x14ac:dyDescent="0.3">
      <c r="A41" s="8" t="s">
        <v>38</v>
      </c>
      <c r="B41" s="10">
        <v>2</v>
      </c>
      <c r="C41" s="10">
        <v>2</v>
      </c>
      <c r="D41" s="26"/>
      <c r="E41" s="10"/>
      <c r="F41" s="24"/>
    </row>
    <row r="42" spans="1:6" ht="23.25" customHeight="1" x14ac:dyDescent="0.3">
      <c r="A42" s="16" t="s">
        <v>20</v>
      </c>
      <c r="B42" s="6">
        <f>B43+B46</f>
        <v>10</v>
      </c>
      <c r="C42" s="6">
        <f>C43+C46</f>
        <v>6</v>
      </c>
      <c r="D42" s="24"/>
      <c r="E42" s="6">
        <f>E43+E46</f>
        <v>0</v>
      </c>
      <c r="F42" s="24"/>
    </row>
    <row r="43" spans="1:6" ht="23.25" customHeight="1" x14ac:dyDescent="0.3">
      <c r="A43" s="16" t="s">
        <v>12</v>
      </c>
      <c r="B43" s="22">
        <f>SUM(B44:B45)</f>
        <v>4</v>
      </c>
      <c r="C43" s="22">
        <f>SUM(C44:C45)</f>
        <v>0</v>
      </c>
      <c r="D43" s="24"/>
      <c r="E43" s="22">
        <f>SUM(E44:E45)</f>
        <v>0</v>
      </c>
      <c r="F43" s="24"/>
    </row>
    <row r="44" spans="1:6" ht="84" x14ac:dyDescent="0.3">
      <c r="A44" s="18" t="s">
        <v>29</v>
      </c>
      <c r="B44" s="10">
        <v>2</v>
      </c>
      <c r="C44" s="10"/>
      <c r="D44" s="25" t="s">
        <v>51</v>
      </c>
      <c r="E44" s="10"/>
      <c r="F44" s="25" t="s">
        <v>48</v>
      </c>
    </row>
    <row r="45" spans="1:6" ht="50.4" x14ac:dyDescent="0.3">
      <c r="A45" s="18" t="s">
        <v>30</v>
      </c>
      <c r="B45" s="10">
        <v>2</v>
      </c>
      <c r="C45" s="10"/>
      <c r="D45" s="26" t="s">
        <v>62</v>
      </c>
      <c r="E45" s="14"/>
      <c r="F45" s="24"/>
    </row>
    <row r="46" spans="1:6" ht="27" customHeight="1" x14ac:dyDescent="0.3">
      <c r="A46" s="16" t="s">
        <v>21</v>
      </c>
      <c r="B46" s="22">
        <f>SUM(B47:B49)</f>
        <v>6</v>
      </c>
      <c r="C46" s="22">
        <f>SUM(C47:C49)</f>
        <v>6</v>
      </c>
      <c r="D46" s="24"/>
      <c r="E46" s="22">
        <f>SUM(E47:E49)</f>
        <v>0</v>
      </c>
      <c r="F46" s="24"/>
    </row>
    <row r="47" spans="1:6" ht="33.6" x14ac:dyDescent="0.3">
      <c r="A47" s="8" t="s">
        <v>31</v>
      </c>
      <c r="B47" s="10">
        <v>2</v>
      </c>
      <c r="C47" s="10">
        <v>2</v>
      </c>
      <c r="D47" s="24" t="s">
        <v>22</v>
      </c>
      <c r="E47" s="14"/>
      <c r="F47" s="24" t="s">
        <v>22</v>
      </c>
    </row>
    <row r="48" spans="1:6" ht="33.6" x14ac:dyDescent="0.3">
      <c r="A48" s="8" t="s">
        <v>42</v>
      </c>
      <c r="B48" s="10">
        <v>2</v>
      </c>
      <c r="C48" s="10">
        <v>2</v>
      </c>
      <c r="D48" s="26"/>
      <c r="E48" s="10"/>
      <c r="F48" s="24"/>
    </row>
    <row r="49" spans="1:6" ht="33.6" x14ac:dyDescent="0.3">
      <c r="A49" s="19" t="s">
        <v>63</v>
      </c>
      <c r="B49" s="10">
        <v>2</v>
      </c>
      <c r="C49" s="10">
        <v>2</v>
      </c>
      <c r="D49" s="26"/>
      <c r="E49" s="10"/>
      <c r="F49" s="24"/>
    </row>
    <row r="50" spans="1:6" ht="21.75" customHeight="1" x14ac:dyDescent="0.3">
      <c r="A50" s="20" t="s">
        <v>5</v>
      </c>
      <c r="B50" s="6">
        <f>B13+B16+B42</f>
        <v>54</v>
      </c>
      <c r="C50" s="6">
        <f>C13+C16+C42</f>
        <v>46</v>
      </c>
      <c r="D50" s="27"/>
      <c r="E50" s="6">
        <f>E13+E16+E42</f>
        <v>0</v>
      </c>
      <c r="F50" s="24"/>
    </row>
    <row r="51" spans="1:6" ht="21.75" customHeight="1" x14ac:dyDescent="0.3">
      <c r="A51" s="22" t="s">
        <v>6</v>
      </c>
      <c r="B51" s="6">
        <v>100</v>
      </c>
      <c r="C51" s="30">
        <f>ROUND(C50/B50*100,0)</f>
        <v>85</v>
      </c>
      <c r="D51" s="30"/>
      <c r="E51" s="31">
        <f>ROUND(E50/B50*100,0)</f>
        <v>0</v>
      </c>
      <c r="F51" s="32"/>
    </row>
    <row r="52" spans="1:6" ht="21.75" customHeight="1" x14ac:dyDescent="0.3">
      <c r="A52" s="22" t="s">
        <v>7</v>
      </c>
      <c r="B52" s="10"/>
      <c r="C52" s="30" t="str">
        <f>IF(AND(AND(C14=2,C15=2),C51&gt;=80),"Loại A",IF(AND(AND(C14=2,C15=2),C51&gt;=65),"Loại B",IF(AND(AND(C14=2,C15=2),C51&gt;=50),"Loại C",IF(AND(AND(C14=2,C15=2),C51&lt;50),"Không đạt chuẩn",IF(OR(C14&lt;2,C15&lt;2),"Không đạt chuẩn")))))</f>
        <v>Loại A</v>
      </c>
      <c r="D52" s="30"/>
      <c r="E52" s="30" t="str">
        <f>IF(AND(AND(E14=2,E15=2),E51&gt;=80),"Loại A",IF(AND(AND(E14=2,E15=2),E51&gt;=65),"Loại B",IF(AND(AND(E14=2,E15=2),E51&gt;=50),"Loại C",IF(AND(AND(E14=2,E15=2),E51&lt;50),"Không đạt chuẩn",IF(OR(E14&lt;2,E15&lt;2),"Không đạt chuẩn")))))</f>
        <v>Không đạt chuẩn</v>
      </c>
      <c r="F52" s="30"/>
    </row>
    <row r="53" spans="1:6" x14ac:dyDescent="0.3">
      <c r="A53" s="12"/>
    </row>
    <row r="54" spans="1:6" x14ac:dyDescent="0.3">
      <c r="A54" s="21" t="s">
        <v>70</v>
      </c>
      <c r="D54" s="29" t="s">
        <v>71</v>
      </c>
      <c r="E54" s="29"/>
      <c r="F54" s="29"/>
    </row>
    <row r="55" spans="1:6" x14ac:dyDescent="0.3">
      <c r="A55" s="23" t="s">
        <v>8</v>
      </c>
      <c r="D55" s="33" t="s">
        <v>9</v>
      </c>
      <c r="E55" s="33"/>
      <c r="F55" s="33"/>
    </row>
    <row r="56" spans="1:6" x14ac:dyDescent="0.3">
      <c r="A56" s="21" t="s">
        <v>10</v>
      </c>
      <c r="D56" s="29" t="s">
        <v>10</v>
      </c>
      <c r="E56" s="29"/>
      <c r="F56" s="29"/>
    </row>
  </sheetData>
  <mergeCells count="13">
    <mergeCell ref="D2:F2"/>
    <mergeCell ref="A4:F4"/>
    <mergeCell ref="A11:A12"/>
    <mergeCell ref="B11:B12"/>
    <mergeCell ref="C11:D11"/>
    <mergeCell ref="E11:F11"/>
    <mergeCell ref="D56:F56"/>
    <mergeCell ref="C51:D51"/>
    <mergeCell ref="E51:F51"/>
    <mergeCell ref="C52:D52"/>
    <mergeCell ref="E52:F52"/>
    <mergeCell ref="D54:F54"/>
    <mergeCell ref="D55:F55"/>
  </mergeCells>
  <conditionalFormatting sqref="C14:C15 E14:E15 C18 E18">
    <cfRule type="cellIs" dxfId="6" priority="18" stopIfTrue="1" operator="equal">
      <formula>1</formula>
    </cfRule>
    <cfRule type="cellIs" dxfId="5" priority="19" stopIfTrue="1" operator="equal">
      <formula>0</formula>
    </cfRule>
  </conditionalFormatting>
  <conditionalFormatting sqref="E19:E21 B19:C49 E23:E24 D22:E22 E29:E32 D28:E28 E34:E35 D33:E33 E37:E41 D36:E36 E45 D42:E43 E47:E49 D46:E46 E26">
    <cfRule type="cellIs" dxfId="4" priority="5" stopIfTrue="1" operator="equal">
      <formula>0</formula>
    </cfRule>
  </conditionalFormatting>
  <conditionalFormatting sqref="E19:E21 E23:E24 E29:E32 E34:E35 E37:E41 E45 E47:E49 E26">
    <cfRule type="cellIs" dxfId="3" priority="4" stopIfTrue="1" operator="equal">
      <formula>1</formula>
    </cfRule>
  </conditionalFormatting>
  <conditionalFormatting sqref="E25">
    <cfRule type="cellIs" dxfId="2" priority="3" stopIfTrue="1" operator="equal">
      <formula>0</formula>
    </cfRule>
  </conditionalFormatting>
  <conditionalFormatting sqref="E27">
    <cfRule type="cellIs" dxfId="1" priority="2" stopIfTrue="1" operator="equal">
      <formula>0</formula>
    </cfRule>
  </conditionalFormatting>
  <conditionalFormatting sqref="E44">
    <cfRule type="cellIs" dxfId="0" priority="1" stopIfTrue="1" operator="equal">
      <formula>0</formula>
    </cfRule>
  </conditionalFormatting>
  <pageMargins left="0.5" right="0.28000000000000003" top="0.49" bottom="0.36" header="0.3" footer="0.21"/>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LDPT</vt:lpstr>
      <vt:lpstr>LDPT!Print_Titles</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Windows User</cp:lastModifiedBy>
  <cp:lastPrinted>2018-10-02T01:11:25Z</cp:lastPrinted>
  <dcterms:created xsi:type="dcterms:W3CDTF">2018-08-15T07:37:54Z</dcterms:created>
  <dcterms:modified xsi:type="dcterms:W3CDTF">2020-05-15T03:45:32Z</dcterms:modified>
</cp:coreProperties>
</file>